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502\ДОХОДЫ-502\НА САЙТ\2022 год\Годовые формы 2022 год по доходам\"/>
    </mc:Choice>
  </mc:AlternateContent>
  <bookViews>
    <workbookView xWindow="0" yWindow="0" windowWidth="28800" windowHeight="12435" tabRatio="555"/>
  </bookViews>
  <sheets>
    <sheet name="Таблица №3  (2)" sheetId="2" r:id="rId1"/>
  </sheets>
  <definedNames>
    <definedName name="_xlnm.Print_Titles" localSheetId="0">'Таблица №3  (2)'!$4:$5</definedName>
    <definedName name="_xlnm.Print_Area" localSheetId="0">'Таблица №3  (2)'!$A$1:$H$58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2" l="1"/>
  <c r="H6" i="2"/>
  <c r="G47" i="2" l="1"/>
  <c r="G58" i="2"/>
  <c r="C47" i="2" l="1"/>
  <c r="C48" i="2"/>
  <c r="H57" i="2" l="1"/>
  <c r="H56" i="2"/>
  <c r="H55" i="2"/>
  <c r="H54" i="2"/>
  <c r="H53" i="2"/>
  <c r="H52" i="2"/>
  <c r="H51" i="2"/>
  <c r="H50" i="2"/>
  <c r="H49" i="2"/>
  <c r="H48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2" i="2"/>
  <c r="H11" i="2"/>
  <c r="H10" i="2"/>
  <c r="H9" i="2"/>
  <c r="H8" i="2"/>
  <c r="H7" i="2"/>
  <c r="G48" i="2" l="1"/>
  <c r="F48" i="2"/>
  <c r="F47" i="2" s="1"/>
  <c r="E48" i="2"/>
  <c r="E47" i="2" s="1"/>
  <c r="D48" i="2"/>
  <c r="D47" i="2" s="1"/>
  <c r="G41" i="2"/>
  <c r="F41" i="2"/>
  <c r="E41" i="2"/>
  <c r="D41" i="2"/>
  <c r="C41" i="2"/>
  <c r="G38" i="2"/>
  <c r="F38" i="2"/>
  <c r="E38" i="2"/>
  <c r="D38" i="2"/>
  <c r="C38" i="2"/>
  <c r="G34" i="2"/>
  <c r="F34" i="2"/>
  <c r="E34" i="2"/>
  <c r="D34" i="2"/>
  <c r="C34" i="2"/>
  <c r="G27" i="2"/>
  <c r="F27" i="2"/>
  <c r="F23" i="2" s="1"/>
  <c r="E27" i="2"/>
  <c r="D27" i="2"/>
  <c r="D23" i="2" s="1"/>
  <c r="C27" i="2"/>
  <c r="C23" i="2" s="1"/>
  <c r="E23" i="2"/>
  <c r="G19" i="2"/>
  <c r="F19" i="2"/>
  <c r="E19" i="2"/>
  <c r="D19" i="2"/>
  <c r="C19" i="2"/>
  <c r="G15" i="2"/>
  <c r="F15" i="2"/>
  <c r="E15" i="2"/>
  <c r="D15" i="2"/>
  <c r="C15" i="2"/>
  <c r="G12" i="2"/>
  <c r="F12" i="2"/>
  <c r="E12" i="2"/>
  <c r="D12" i="2"/>
  <c r="C12" i="2"/>
  <c r="G10" i="2"/>
  <c r="F10" i="2"/>
  <c r="E10" i="2"/>
  <c r="D10" i="2"/>
  <c r="C10" i="2"/>
  <c r="G7" i="2"/>
  <c r="F7" i="2"/>
  <c r="E7" i="2"/>
  <c r="D7" i="2"/>
  <c r="C7" i="2"/>
  <c r="G23" i="2" l="1"/>
  <c r="E6" i="2"/>
  <c r="E58" i="2" s="1"/>
  <c r="H47" i="2"/>
  <c r="C6" i="2"/>
  <c r="C58" i="2" s="1"/>
  <c r="G6" i="2"/>
  <c r="F6" i="2"/>
  <c r="F58" i="2" s="1"/>
  <c r="D6" i="2"/>
  <c r="D58" i="2" s="1"/>
  <c r="H58" i="2" l="1"/>
</calcChain>
</file>

<file path=xl/sharedStrings.xml><?xml version="1.0" encoding="utf-8"?>
<sst xmlns="http://schemas.openxmlformats.org/spreadsheetml/2006/main" count="115" uniqueCount="115">
  <si>
    <t>Наименование показателей</t>
  </si>
  <si>
    <t>Налог на прибыль организаций</t>
  </si>
  <si>
    <t>Налог на доходы физических лиц</t>
  </si>
  <si>
    <t>Налог, взимаемый в связи с применением упрощенной системы налогообложения</t>
  </si>
  <si>
    <t>Налог на имущество организаций</t>
  </si>
  <si>
    <t>Транспортный налог</t>
  </si>
  <si>
    <t>Налог на добычу полезных ископаемых</t>
  </si>
  <si>
    <t>Доходы от сдачи в аренду имущества, находящегося в оперативном управлении органов государственной власти субъектов РФ</t>
  </si>
  <si>
    <t>Доходы от перечисления части прибыли государственных унитарных предприятий субъектов РФ</t>
  </si>
  <si>
    <t>Плата за негативное воздействие на окружающую среду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</si>
  <si>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</si>
  <si>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</si>
  <si>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</si>
  <si>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</si>
  <si>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Безвозмездные поступления от государственных (муниципальных) организаций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</si>
  <si>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</si>
  <si>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</si>
  <si>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</si>
  <si>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Код бюджетной классификации</t>
  </si>
  <si>
    <t xml:space="preserve"> НАЛОГОВЫЕ ДОХОДЫ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</si>
  <si>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</si>
  <si>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</si>
  <si>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</si>
  <si>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</si>
  <si>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НАЛОГИ НА ИМУЩЕСТВО</t>
  </si>
  <si>
    <t>НАЛОГИ, СБОРЫ И РЕГУЛЯРНЫЕ ПЛАТЕЖИ ЗА ПОЛЬЗОВАНИЕ ПРИРОДНЫМИ РЕСУРСАМИ</t>
  </si>
  <si>
    <t>БЕЗВОЗМЕЗДНЫЕ ПОСТУПЛЕНИЯ ОТ ДРУГИХ БЮДЖЕТОВ БЮДЖЕТНЛОЙ СИСТЕМЫ РОССИЙСКОЙ ФЕДЕРАЦИИ</t>
  </si>
  <si>
    <t>1 00 00000 00 0000 000</t>
  </si>
  <si>
    <t>1 01 00000 00 0000 000</t>
  </si>
  <si>
    <t>1 03 00000 00 0000 000</t>
  </si>
  <si>
    <t>1 05 00000 00 0000 000</t>
  </si>
  <si>
    <t>1 06 00000 00 0000 000</t>
  </si>
  <si>
    <t>1 01 01000 00 0000 110</t>
  </si>
  <si>
    <t>1 03 02000 01 0000 110</t>
  </si>
  <si>
    <t>1 05 01000 00 0000 110</t>
  </si>
  <si>
    <t>1 06 02000 02 0000 110</t>
  </si>
  <si>
    <t>1 06 04000 02 0000 110</t>
  </si>
  <si>
    <t>1 07 00000 00 0000 000</t>
  </si>
  <si>
    <t>1 07 01000 01 0000 110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</si>
  <si>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</si>
  <si>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</si>
  <si>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</si>
  <si>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</si>
  <si>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</si>
  <si>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</si>
  <si>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</si>
  <si>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</si>
  <si>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</si>
  <si>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 от сдачи в аренду имущества, находящегося в оперативном управлении органов государственной власти субъектов РФ,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</si>
  <si>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</t>
  </si>
  <si>
    <t>Доходы в виде прибыли, приходящейся на долю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</si>
  <si>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1 11 05070 00 0000 120</t>
  </si>
  <si>
    <t>1 11 07000 00 0000 120</t>
  </si>
  <si>
    <t>1 12 00000 00 0000 000</t>
  </si>
  <si>
    <t>ПЛАТЕЖИ ПРИ ПОЛЬЗОВАНИИ ПРИРОДНЫМИ РЕСУРСАМИ</t>
  </si>
  <si>
    <t>1 12 01000 01 0000 120</t>
  </si>
  <si>
    <t>1 12 02000 00 0000 120</t>
  </si>
  <si>
    <t>1 12 04000 00 0000 120</t>
  </si>
  <si>
    <t>Платежи при пользовании недрами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</si>
  <si>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</si>
  <si>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</si>
  <si>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</si>
  <si>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</si>
  <si>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1 14 00000 00 0000 000</t>
  </si>
  <si>
    <t>ДОХОДЫ ОТ ПРОДАЖИ МАТЕРИАЛЬНЫХ И НЕМАТЕРИАЛЬНЫХ АКТИВОВ</t>
  </si>
  <si>
    <t xml:space="preserve">1 14 02000 00 0000 000 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</si>
  <si>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</si>
  <si>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1 14 06000 00 0000 430 </t>
  </si>
  <si>
    <t xml:space="preserve">Доходы от продажи земельных участков, находящихся в государственной и муниципальной собственности </t>
  </si>
  <si>
    <t>1 15 00000 00 0000 000</t>
  </si>
  <si>
    <t>1 16 00000 00 0000 000</t>
  </si>
  <si>
    <t>1 17 00000 00 0000 000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</si>
  <si>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</si>
  <si>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</si>
  <si>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</si>
  <si>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1 06 05000 02 0000 110</t>
  </si>
  <si>
    <t>Налог на игорный бизнес</t>
  </si>
  <si>
    <t>ГОСУДАРСТВЕННАЯ ПОШЛИНА</t>
  </si>
  <si>
    <t>Средства, получаемые от передачи имущества, находящегося в государственной и муниципальнлой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в залог, в доверительное управление</t>
  </si>
  <si>
    <t>БЕЗВОЗМЕЗДНЫЕ ПОСТУПЛЕНИЯ</t>
  </si>
  <si>
    <t>ВСЕГО ДОХОДОВ</t>
  </si>
  <si>
    <t>1 01 02000 01 0000 110</t>
  </si>
  <si>
    <t>2 00 00000 00 0000 000</t>
  </si>
  <si>
    <t>2 02 00000 00 0000 000</t>
  </si>
  <si>
    <t>2 07 00000 00 0000 000</t>
  </si>
  <si>
    <t>2 02 10000 00 0000 150</t>
  </si>
  <si>
    <t>2 02 20000 00 0000 150</t>
  </si>
  <si>
    <t>2 02 30000 00 0000 150</t>
  </si>
  <si>
    <t>2 02 40000 00 0000 150</t>
  </si>
  <si>
    <t>1 13 01000 00 0000 000</t>
  </si>
  <si>
    <t>1 11 05030 00 0000 120</t>
  </si>
  <si>
    <t xml:space="preserve"> 1 13 02000 00 0000 130</t>
  </si>
  <si>
    <t>Доходы от компенсации затрат государства</t>
  </si>
  <si>
    <t>1 05 06000 01 0000 110</t>
  </si>
  <si>
    <t>Налог на профессиональный доход</t>
  </si>
  <si>
    <t xml:space="preserve"> 1 11 08000 00 0000 120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</si>
  <si>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</si>
  <si>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1 11 09000 00 0000 120</t>
  </si>
  <si>
    <t>тыс.рублей</t>
  </si>
  <si>
    <t xml:space="preserve"> 11 02000 00 0000 120</t>
  </si>
  <si>
    <t>Доходы от размещения средств бюджетов</t>
  </si>
  <si>
    <t xml:space="preserve"> 11 03000 00 0000 120</t>
  </si>
  <si>
    <t>Проценты, полученные от предоставления бюджетных кредитов внутри страны</t>
  </si>
  <si>
    <t>Утвержденные бюджетные назначения на 2022 год (закон о бюджете №130 от 16.12.2021г.)</t>
  </si>
  <si>
    <t>2 03 00000 00 0000 150</t>
  </si>
  <si>
    <t>Безвозмездные поступления от негосударственных организаций</t>
  </si>
  <si>
    <t>Утвержденные бюджетные назначения на 2022 год (о внесении изменений в закон о бюджете, №162 от 24.03.2022г.)</t>
  </si>
  <si>
    <t>2 04 00000 00 0000 150</t>
  </si>
  <si>
    <t>2 18 00000 00 0000 150</t>
  </si>
  <si>
    <t>2 19 00000 00 0000 150</t>
  </si>
  <si>
    <t>Утвержденные бюджетные назначения на 2022 год (о внесении изменений в закон о бюджете, №222 от 02.11.2022г.)</t>
  </si>
  <si>
    <t>Утвержденные бюджетные назначения на 2022 год (о внесении изменений в закон о бюджете, №192 от 27.06.2022г.)</t>
  </si>
  <si>
    <t>Утвержденные бюджетные назначения на 2022 год (о внесении изменений в закон о бюджете, №245 от 23.12.2022г.)</t>
  </si>
  <si>
    <t>Отклонения</t>
  </si>
  <si>
    <t>Сведения о внесенных изменениях по доходам в закон об областном бюджете в 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</si>
</sst>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 Cyr"/>
      <charset val="204"/>
    </font>
    <font>
      <sz val="10"/>
      <name val="Arial Cyr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8" fillId="0" borderId="0"/>
  </cellStyleXfs>
  <cellXfs count="61">
    <xf numFmtId="0" fontId="0" fillId="0" borderId="0" xfId="0"/>
    <xf numFmtId="0" fontId="4" fillId="0" borderId="1" xfId="1" applyFont="1" applyBorder="1" applyAlignment="1" applyProtection="1">
      <alignment horizontal="center" vertical="center" wrapText="1"/>
      <protection locked="0"/>
    </xf>
    <xf numFmtId="3" fontId="2" fillId="0" borderId="0" xfId="1" applyNumberFormat="1" applyFont="1" applyBorder="1" applyAlignment="1" applyProtection="1">
      <alignment horizontal="center" vertical="center" wrapText="1"/>
      <protection locked="0"/>
    </xf>
    <xf numFmtId="2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3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Border="1" applyAlignment="1"/>
    <xf numFmtId="0" fontId="2" fillId="0" borderId="0" xfId="0" applyFont="1" applyAlignment="1">
      <alignment horizontal="center" vertical="center" wrapText="1"/>
    </xf>
    <xf numFmtId="3" fontId="3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4" fillId="0" borderId="2" xfId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 applyProtection="1">
      <alignment horizontal="left" vertical="center" wrapText="1"/>
      <protection locked="0"/>
    </xf>
    <xf numFmtId="0" fontId="5" fillId="0" borderId="2" xfId="1" applyFont="1" applyBorder="1" applyAlignment="1" applyProtection="1">
      <alignment vertical="center" wrapText="1"/>
      <protection locked="0"/>
    </xf>
    <xf numFmtId="0" fontId="5" fillId="2" borderId="2" xfId="1" applyFont="1" applyFill="1" applyBorder="1" applyAlignment="1" applyProtection="1">
      <alignment horizontal="left" vertical="center" wrapText="1"/>
      <protection locked="0"/>
    </xf>
    <xf numFmtId="0" fontId="5" fillId="0" borderId="3" xfId="1" applyFont="1" applyBorder="1" applyAlignment="1" applyProtection="1">
      <alignment horizontal="left" vertical="center" wrapText="1"/>
      <protection locked="0"/>
    </xf>
    <xf numFmtId="0" fontId="5" fillId="2" borderId="3" xfId="1" applyFont="1" applyFill="1" applyBorder="1" applyAlignment="1" applyProtection="1">
      <alignment horizontal="left" vertical="center" wrapText="1"/>
    </xf>
    <xf numFmtId="0" fontId="3" fillId="4" borderId="2" xfId="1" applyFont="1" applyFill="1" applyBorder="1" applyAlignment="1" applyProtection="1">
      <alignment horizontal="left" vertical="center" wrapText="1"/>
      <protection locked="0"/>
    </xf>
    <xf numFmtId="0" fontId="2" fillId="4" borderId="0" xfId="1" applyFont="1" applyFill="1" applyBorder="1" applyAlignment="1" applyProtection="1">
      <alignment horizontal="center" vertical="center" wrapText="1"/>
      <protection locked="0"/>
    </xf>
    <xf numFmtId="3" fontId="3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2" xfId="1" applyFont="1" applyFill="1" applyBorder="1" applyAlignment="1" applyProtection="1">
      <alignment horizontal="left" vertical="center" wrapText="1"/>
      <protection locked="0"/>
    </xf>
    <xf numFmtId="3" fontId="5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3" xfId="1" applyFont="1" applyFill="1" applyBorder="1" applyAlignment="1" applyProtection="1">
      <alignment horizontal="left" vertical="center" wrapText="1"/>
      <protection locked="0"/>
    </xf>
    <xf numFmtId="0" fontId="3" fillId="0" borderId="2" xfId="1" applyFont="1" applyBorder="1" applyAlignment="1" applyProtection="1">
      <alignment horizontal="left" vertical="center" wrapText="1"/>
      <protection locked="0"/>
    </xf>
    <xf numFmtId="0" fontId="3" fillId="0" borderId="2" xfId="1" applyFont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left" vertical="center" wrapText="1"/>
      <protection locked="0"/>
    </xf>
    <xf numFmtId="0" fontId="3" fillId="0" borderId="3" xfId="1" applyFont="1" applyBorder="1" applyAlignment="1" applyProtection="1">
      <alignment horizontal="left" vertical="center" wrapText="1"/>
      <protection locked="0"/>
    </xf>
    <xf numFmtId="0" fontId="3" fillId="4" borderId="0" xfId="1" applyFont="1" applyFill="1" applyBorder="1" applyAlignment="1" applyProtection="1">
      <alignment horizontal="left" vertical="center" wrapText="1"/>
      <protection locked="0"/>
    </xf>
    <xf numFmtId="3" fontId="2" fillId="4" borderId="0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4" borderId="1" xfId="1" applyFont="1" applyFill="1" applyBorder="1" applyAlignment="1" applyProtection="1">
      <alignment horizontal="center" vertical="center" wrapText="1"/>
      <protection locked="0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10" fillId="0" borderId="0" xfId="3" applyFont="1"/>
    <xf numFmtId="0" fontId="3" fillId="0" borderId="1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0" fontId="7" fillId="0" borderId="4" xfId="2" applyNumberFormat="1" applyFont="1" applyFill="1" applyBorder="1" applyAlignment="1">
      <alignment horizontal="left" vertical="center" wrapText="1" readingOrder="1"/>
    </xf>
    <xf numFmtId="1" fontId="4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center" wrapText="1"/>
      <protection locked="0"/>
    </xf>
    <xf numFmtId="0" fontId="3" fillId="4" borderId="1" xfId="1" applyFont="1" applyFill="1" applyBorder="1" applyAlignment="1" applyProtection="1">
      <alignment horizontal="center" vertical="center" wrapText="1"/>
      <protection locked="0"/>
    </xf>
    <xf numFmtId="3" fontId="3" fillId="4" borderId="1" xfId="1" applyNumberFormat="1" applyFont="1" applyFill="1" applyBorder="1" applyAlignment="1" applyProtection="1">
      <alignment horizontal="center" wrapText="1"/>
      <protection locked="0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 vertical="center" wrapText="1"/>
    </xf>
    <xf numFmtId="164" fontId="9" fillId="4" borderId="1" xfId="1" applyNumberFormat="1" applyFont="1" applyFill="1" applyBorder="1" applyAlignment="1" applyProtection="1">
      <alignment horizontal="center" vertical="center" wrapText="1"/>
      <protection locked="0"/>
    </xf>
    <xf numFmtId="164" fontId="3" fillId="3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4" borderId="1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1" xfId="1" applyNumberFormat="1" applyFont="1" applyFill="1" applyBorder="1" applyAlignment="1" applyProtection="1">
      <alignment horizontal="center" wrapText="1"/>
      <protection locked="0"/>
    </xf>
    <xf numFmtId="0" fontId="5" fillId="0" borderId="3" xfId="3" applyFont="1" applyFill="1" applyBorder="1" applyAlignment="1">
      <alignment horizontal="left" vertical="center" wrapText="1"/>
    </xf>
    <xf numFmtId="0" fontId="2" fillId="0" borderId="0" xfId="1" applyFont="1" applyBorder="1" applyAlignment="1" applyProtection="1">
      <alignment horizontal="center" vertical="center" wrapText="1"/>
      <protection locked="0"/>
    </xf>
    <xf numFmtId="3" fontId="5" fillId="4" borderId="1" xfId="0" applyNumberFormat="1" applyFont="1" applyFill="1" applyBorder="1" applyAlignment="1">
      <alignment horizontal="center" vertical="center"/>
    </xf>
    <xf numFmtId="164" fontId="4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3" applyFont="1" applyBorder="1" applyAlignment="1">
      <alignment horizontal="center" vertical="center" wrapText="1"/>
    </xf>
    <xf numFmtId="0" fontId="5" fillId="4" borderId="1" xfId="1" applyFont="1" applyFill="1" applyBorder="1" applyAlignment="1" applyProtection="1">
      <alignment horizontal="left" vertical="center" wrapText="1"/>
      <protection locked="0"/>
    </xf>
    <xf numFmtId="0" fontId="11" fillId="0" borderId="5" xfId="2" applyNumberFormat="1" applyFont="1" applyFill="1" applyBorder="1" applyAlignment="1">
      <alignment horizontal="left" vertical="center" wrapText="1" readingOrder="1"/>
    </xf>
    <xf numFmtId="0" fontId="11" fillId="0" borderId="4" xfId="2" applyNumberFormat="1" applyFont="1" applyFill="1" applyBorder="1" applyAlignment="1">
      <alignment horizontal="left" vertical="center" wrapText="1" readingOrder="1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7" fillId="3" borderId="6" xfId="2" applyNumberFormat="1" applyFont="1" applyFill="1" applyBorder="1" applyAlignment="1">
      <alignment horizontal="center" vertical="center" wrapText="1"/>
    </xf>
    <xf numFmtId="0" fontId="7" fillId="3" borderId="7" xfId="2" applyNumberFormat="1" applyFont="1" applyFill="1" applyBorder="1" applyAlignment="1">
      <alignment horizontal="center" vertical="center" wrapText="1"/>
    </xf>
  </cellXfs>
  <cellStyles count="4">
    <cellStyle name="Normal" xfId="2"/>
    <cellStyle name="Обычный" xfId="0" builtinId="0"/>
    <cellStyle name="Обычный_Исполнение 9 месяцев доходы" xfId="3"/>
    <cellStyle name="Обычный_ПРАВИТЕЛЬСТВО-200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63"/>
  <sheetViews>
    <sheetView tabSelected="1" view="pageBreakPreview" zoomScale="90" zoomScaleNormal="90" zoomScaleSheetLayoutView="90" workbookViewId="0">
      <pane xSplit="2" ySplit="4" topLeftCell="C5" activePane="bottomRight" state="frozen"/>
      <selection activeCell="J11" sqref="J11"/>
      <selection pane="topRight" activeCell="J11" sqref="J11"/>
      <selection pane="bottomLeft" activeCell="J11" sqref="J11"/>
      <selection pane="bottomRight" activeCell="H14" sqref="H14"/>
    </sheetView>
  </sheetViews>
  <sheetFormatPr defaultColWidth="9.140625" defaultRowHeight="16.5" x14ac:dyDescent="0.2"/>
  <cols>
    <col min="1" max="1" width="23.42578125" style="51" customWidth="1"/>
    <col min="2" max="2" width="60.5703125" style="51" customWidth="1"/>
    <col min="3" max="3" width="19" style="18" customWidth="1"/>
    <col min="4" max="4" width="21.85546875" style="18" customWidth="1"/>
    <col min="5" max="7" width="20.140625" style="18" customWidth="1"/>
    <col min="8" max="8" width="17" style="51" customWidth="1"/>
    <col min="9" max="9" width="11.7109375" style="51" bestFit="1" customWidth="1"/>
    <col min="10" max="10" width="9.5703125" style="51" bestFit="1" customWidth="1"/>
    <col min="11" max="11" width="16.7109375" style="51" customWidth="1"/>
    <col min="12" max="16384" width="9.140625" style="51"/>
  </cols>
  <sheetData>
    <row r="1" spans="1:11" ht="18" customHeight="1" x14ac:dyDescent="0.2"/>
    <row r="2" spans="1:11" ht="40.5" customHeight="1" x14ac:dyDescent="0.2">
      <c r="A2" s="58" t="s">
        <v>114</v>
      </c>
      <c r="B2" s="58"/>
      <c r="C2" s="58"/>
      <c r="D2" s="58"/>
      <c r="E2" s="58"/>
      <c r="F2" s="58"/>
      <c r="G2" s="58"/>
      <c r="H2" s="58"/>
    </row>
    <row r="3" spans="1:11" ht="19.5" customHeight="1" x14ac:dyDescent="0.2">
      <c r="H3" s="51" t="s">
        <v>98</v>
      </c>
    </row>
    <row r="4" spans="1:11" ht="128.25" customHeight="1" x14ac:dyDescent="0.2">
      <c r="A4" s="10" t="s">
        <v>18</v>
      </c>
      <c r="B4" s="41" t="s">
        <v>0</v>
      </c>
      <c r="C4" s="42" t="s">
        <v>103</v>
      </c>
      <c r="D4" s="42" t="s">
        <v>106</v>
      </c>
      <c r="E4" s="42" t="s">
        <v>111</v>
      </c>
      <c r="F4" s="42" t="s">
        <v>110</v>
      </c>
      <c r="G4" s="42" t="s">
        <v>112</v>
      </c>
      <c r="H4" s="40" t="s">
        <v>113</v>
      </c>
    </row>
    <row r="5" spans="1:11" ht="18.75" customHeight="1" x14ac:dyDescent="0.2">
      <c r="A5" s="1">
        <v>1</v>
      </c>
      <c r="B5" s="11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9</v>
      </c>
    </row>
    <row r="6" spans="1:11" ht="24" customHeight="1" x14ac:dyDescent="0.2">
      <c r="A6" s="29" t="s">
        <v>27</v>
      </c>
      <c r="B6" s="17" t="s">
        <v>19</v>
      </c>
      <c r="C6" s="46">
        <f t="shared" ref="C6:G6" si="0">C7+C10+C12+C15+C19+C22+C23+C34+C38+C41+C44+C45+C46</f>
        <v>119064040</v>
      </c>
      <c r="D6" s="46">
        <f t="shared" si="0"/>
        <v>119064040</v>
      </c>
      <c r="E6" s="46">
        <f t="shared" si="0"/>
        <v>119064040</v>
      </c>
      <c r="F6" s="48">
        <f t="shared" si="0"/>
        <v>106883461</v>
      </c>
      <c r="G6" s="48">
        <f t="shared" si="0"/>
        <v>104883461</v>
      </c>
      <c r="H6" s="46">
        <f>G6-C6</f>
        <v>-14180579</v>
      </c>
    </row>
    <row r="7" spans="1:11" ht="24.75" customHeight="1" x14ac:dyDescent="0.2">
      <c r="A7" s="29" t="s">
        <v>28</v>
      </c>
      <c r="B7" s="17" t="s">
        <v>20</v>
      </c>
      <c r="C7" s="19">
        <f>C8+C9</f>
        <v>89629750</v>
      </c>
      <c r="D7" s="19">
        <f>D8+D9</f>
        <v>88352219</v>
      </c>
      <c r="E7" s="19">
        <f>E8+E9</f>
        <v>88352219</v>
      </c>
      <c r="F7" s="19">
        <f t="shared" ref="F7" si="1">F8+F9</f>
        <v>69357465</v>
      </c>
      <c r="G7" s="19">
        <f>G8+G9</f>
        <v>67357465</v>
      </c>
      <c r="H7" s="46">
        <f t="shared" ref="H7:H58" si="2">G7-C7</f>
        <v>-22272285</v>
      </c>
      <c r="I7" s="2"/>
      <c r="J7" s="2"/>
    </row>
    <row r="8" spans="1:11" ht="19.899999999999999" customHeight="1" x14ac:dyDescent="0.2">
      <c r="A8" s="1" t="s">
        <v>32</v>
      </c>
      <c r="B8" s="20" t="s">
        <v>1</v>
      </c>
      <c r="C8" s="21">
        <v>68353196</v>
      </c>
      <c r="D8" s="21">
        <v>67075665</v>
      </c>
      <c r="E8" s="21">
        <v>67075665</v>
      </c>
      <c r="F8" s="21">
        <v>47179694</v>
      </c>
      <c r="G8" s="21">
        <v>45179694</v>
      </c>
      <c r="H8" s="53">
        <f t="shared" si="2"/>
        <v>-23173502</v>
      </c>
      <c r="I8" s="2"/>
      <c r="K8" s="2"/>
    </row>
    <row r="9" spans="1:11" ht="20.100000000000001" customHeight="1" x14ac:dyDescent="0.2">
      <c r="A9" s="1" t="s">
        <v>81</v>
      </c>
      <c r="B9" s="12" t="s">
        <v>2</v>
      </c>
      <c r="C9" s="21">
        <v>21276554</v>
      </c>
      <c r="D9" s="21">
        <v>21276554</v>
      </c>
      <c r="E9" s="21">
        <v>21276554</v>
      </c>
      <c r="F9" s="21">
        <v>22177771</v>
      </c>
      <c r="G9" s="21">
        <v>22177771</v>
      </c>
      <c r="H9" s="53">
        <f t="shared" si="2"/>
        <v>901217</v>
      </c>
    </row>
    <row r="10" spans="1:11" ht="50.25" customHeight="1" x14ac:dyDescent="0.2">
      <c r="A10" s="29" t="s">
        <v>29</v>
      </c>
      <c r="B10" s="23" t="s">
        <v>21</v>
      </c>
      <c r="C10" s="19">
        <f>C11</f>
        <v>9403535</v>
      </c>
      <c r="D10" s="19">
        <f>D11</f>
        <v>9403535</v>
      </c>
      <c r="E10" s="19">
        <f>E11</f>
        <v>9403535</v>
      </c>
      <c r="F10" s="19">
        <f t="shared" ref="F10" si="3">F11</f>
        <v>10255328</v>
      </c>
      <c r="G10" s="19">
        <f>G11</f>
        <v>10255328</v>
      </c>
      <c r="H10" s="46">
        <f t="shared" si="2"/>
        <v>851793</v>
      </c>
    </row>
    <row r="11" spans="1:11" ht="36.75" customHeight="1" x14ac:dyDescent="0.2">
      <c r="A11" s="1" t="s">
        <v>33</v>
      </c>
      <c r="B11" s="13" t="s">
        <v>22</v>
      </c>
      <c r="C11" s="21">
        <v>9403535</v>
      </c>
      <c r="D11" s="21">
        <v>9403535</v>
      </c>
      <c r="E11" s="21">
        <v>9403535</v>
      </c>
      <c r="F11" s="21">
        <v>10255328</v>
      </c>
      <c r="G11" s="21">
        <v>10255328</v>
      </c>
      <c r="H11" s="53">
        <f t="shared" si="2"/>
        <v>851793</v>
      </c>
    </row>
    <row r="12" spans="1:11" ht="25.5" customHeight="1" x14ac:dyDescent="0.2">
      <c r="A12" s="29" t="s">
        <v>30</v>
      </c>
      <c r="B12" s="24" t="s">
        <v>23</v>
      </c>
      <c r="C12" s="19">
        <f t="shared" ref="C12:G12" si="4">C13+C14</f>
        <v>4470336</v>
      </c>
      <c r="D12" s="19">
        <f t="shared" si="4"/>
        <v>4470336</v>
      </c>
      <c r="E12" s="19">
        <f t="shared" si="4"/>
        <v>4470336</v>
      </c>
      <c r="F12" s="19">
        <f t="shared" si="4"/>
        <v>5191195</v>
      </c>
      <c r="G12" s="19">
        <f t="shared" si="4"/>
        <v>5191195</v>
      </c>
      <c r="H12" s="46">
        <f t="shared" si="2"/>
        <v>720859</v>
      </c>
    </row>
    <row r="13" spans="1:11" ht="34.5" customHeight="1" x14ac:dyDescent="0.2">
      <c r="A13" s="1" t="s">
        <v>34</v>
      </c>
      <c r="B13" s="14" t="s">
        <v>3</v>
      </c>
      <c r="C13" s="21">
        <v>4417084</v>
      </c>
      <c r="D13" s="21">
        <v>4417084</v>
      </c>
      <c r="E13" s="21">
        <v>4417084</v>
      </c>
      <c r="F13" s="21">
        <v>5080548</v>
      </c>
      <c r="G13" s="21">
        <v>5080548</v>
      </c>
      <c r="H13" s="53">
        <f>G13-C13</f>
        <v>663464</v>
      </c>
    </row>
    <row r="14" spans="1:11" ht="34.5" customHeight="1" x14ac:dyDescent="0.2">
      <c r="A14" s="1" t="s">
        <v>93</v>
      </c>
      <c r="B14" s="14" t="s">
        <v>94</v>
      </c>
      <c r="C14" s="21">
        <v>53252</v>
      </c>
      <c r="D14" s="21">
        <v>53252</v>
      </c>
      <c r="E14" s="21">
        <v>53252</v>
      </c>
      <c r="F14" s="21">
        <v>110647</v>
      </c>
      <c r="G14" s="21">
        <v>110647</v>
      </c>
      <c r="H14" s="53">
        <f t="shared" si="2"/>
        <v>57395</v>
      </c>
    </row>
    <row r="15" spans="1:11" ht="21.75" customHeight="1" x14ac:dyDescent="0.2">
      <c r="A15" s="29" t="s">
        <v>31</v>
      </c>
      <c r="B15" s="25" t="s">
        <v>24</v>
      </c>
      <c r="C15" s="19">
        <f t="shared" ref="C15:G15" si="5">C16+C17+C18</f>
        <v>10645942</v>
      </c>
      <c r="D15" s="19">
        <f t="shared" si="5"/>
        <v>10645942</v>
      </c>
      <c r="E15" s="19">
        <f t="shared" si="5"/>
        <v>10645942</v>
      </c>
      <c r="F15" s="19">
        <f t="shared" si="5"/>
        <v>10645832</v>
      </c>
      <c r="G15" s="19">
        <f t="shared" si="5"/>
        <v>10645832</v>
      </c>
      <c r="H15" s="46">
        <f t="shared" si="2"/>
        <v>-110</v>
      </c>
    </row>
    <row r="16" spans="1:11" ht="20.100000000000001" customHeight="1" x14ac:dyDescent="0.2">
      <c r="A16" s="1" t="s">
        <v>35</v>
      </c>
      <c r="B16" s="15" t="s">
        <v>4</v>
      </c>
      <c r="C16" s="21">
        <v>8576723</v>
      </c>
      <c r="D16" s="21">
        <v>8576723</v>
      </c>
      <c r="E16" s="21">
        <v>8576723</v>
      </c>
      <c r="F16" s="21">
        <v>8576723</v>
      </c>
      <c r="G16" s="21">
        <v>8576723</v>
      </c>
      <c r="H16" s="53">
        <f t="shared" si="2"/>
        <v>0</v>
      </c>
      <c r="I16" s="2"/>
    </row>
    <row r="17" spans="1:9" ht="33" customHeight="1" x14ac:dyDescent="0.2">
      <c r="A17" s="1" t="s">
        <v>36</v>
      </c>
      <c r="B17" s="15" t="s">
        <v>5</v>
      </c>
      <c r="C17" s="21">
        <v>2064069</v>
      </c>
      <c r="D17" s="21">
        <v>2064069</v>
      </c>
      <c r="E17" s="21">
        <v>2064069</v>
      </c>
      <c r="F17" s="21">
        <v>2064069</v>
      </c>
      <c r="G17" s="21">
        <v>2064069</v>
      </c>
      <c r="H17" s="53">
        <f t="shared" si="2"/>
        <v>0</v>
      </c>
    </row>
    <row r="18" spans="1:9" ht="20.100000000000001" customHeight="1" x14ac:dyDescent="0.2">
      <c r="A18" s="1" t="s">
        <v>75</v>
      </c>
      <c r="B18" s="15" t="s">
        <v>76</v>
      </c>
      <c r="C18" s="21">
        <v>5150</v>
      </c>
      <c r="D18" s="21">
        <v>5150</v>
      </c>
      <c r="E18" s="21">
        <v>5150</v>
      </c>
      <c r="F18" s="21">
        <v>5040</v>
      </c>
      <c r="G18" s="21">
        <v>5040</v>
      </c>
      <c r="H18" s="53">
        <f t="shared" si="2"/>
        <v>-110</v>
      </c>
    </row>
    <row r="19" spans="1:9" ht="33" customHeight="1" x14ac:dyDescent="0.2">
      <c r="A19" s="29" t="s">
        <v>37</v>
      </c>
      <c r="B19" s="26" t="s">
        <v>25</v>
      </c>
      <c r="C19" s="19">
        <f t="shared" ref="C19:G19" si="6">C20+C21</f>
        <v>1933719</v>
      </c>
      <c r="D19" s="19">
        <f t="shared" si="6"/>
        <v>1933719</v>
      </c>
      <c r="E19" s="19">
        <f t="shared" si="6"/>
        <v>1933719</v>
      </c>
      <c r="F19" s="19">
        <f t="shared" si="6"/>
        <v>4281701</v>
      </c>
      <c r="G19" s="19">
        <f t="shared" si="6"/>
        <v>4281701</v>
      </c>
      <c r="H19" s="46">
        <f t="shared" si="2"/>
        <v>2347982</v>
      </c>
    </row>
    <row r="20" spans="1:9" ht="31.15" customHeight="1" x14ac:dyDescent="0.2">
      <c r="A20" s="1" t="s">
        <v>38</v>
      </c>
      <c r="B20" s="15" t="s">
        <v>6</v>
      </c>
      <c r="C20" s="21">
        <v>1933249</v>
      </c>
      <c r="D20" s="21">
        <v>1933249</v>
      </c>
      <c r="E20" s="21">
        <v>1933249</v>
      </c>
      <c r="F20" s="21">
        <v>4281701</v>
      </c>
      <c r="G20" s="21">
        <v>4281701</v>
      </c>
      <c r="H20" s="53">
        <f t="shared" si="2"/>
        <v>2348452</v>
      </c>
      <c r="I20" s="2"/>
    </row>
    <row r="21" spans="1:9" ht="34.9" customHeight="1" x14ac:dyDescent="0.2">
      <c r="A21" s="1" t="s">
        <v>39</v>
      </c>
      <c r="B21" s="15" t="s">
        <v>40</v>
      </c>
      <c r="C21" s="21">
        <v>470</v>
      </c>
      <c r="D21" s="21">
        <v>470</v>
      </c>
      <c r="E21" s="21">
        <v>470</v>
      </c>
      <c r="F21" s="21">
        <v>0</v>
      </c>
      <c r="G21" s="21">
        <v>0</v>
      </c>
      <c r="H21" s="53">
        <f t="shared" si="2"/>
        <v>-470</v>
      </c>
      <c r="I21" s="2"/>
    </row>
    <row r="22" spans="1:9" ht="33.6" customHeight="1" x14ac:dyDescent="0.2">
      <c r="A22" s="29" t="s">
        <v>41</v>
      </c>
      <c r="B22" s="26" t="s">
        <v>77</v>
      </c>
      <c r="C22" s="19">
        <v>213460</v>
      </c>
      <c r="D22" s="19">
        <v>213460</v>
      </c>
      <c r="E22" s="19">
        <v>213460</v>
      </c>
      <c r="F22" s="19">
        <v>139626</v>
      </c>
      <c r="G22" s="19">
        <v>139626</v>
      </c>
      <c r="H22" s="46">
        <f t="shared" si="2"/>
        <v>-73834</v>
      </c>
      <c r="I22" s="2"/>
    </row>
    <row r="23" spans="1:9" s="18" customFormat="1" ht="34.5" customHeight="1" x14ac:dyDescent="0.2">
      <c r="A23" s="29" t="s">
        <v>42</v>
      </c>
      <c r="B23" s="22" t="s">
        <v>43</v>
      </c>
      <c r="C23" s="19">
        <f>C24+C25+C26+C27+C31+C32+C33</f>
        <v>1955321</v>
      </c>
      <c r="D23" s="19">
        <f>D24+D25+D26+D27+D31+D32+D33</f>
        <v>3232852</v>
      </c>
      <c r="E23" s="19">
        <f>E24+E25+E26+E27+E31+E32+E33</f>
        <v>3232852</v>
      </c>
      <c r="F23" s="19">
        <f t="shared" ref="F23:G23" si="7">F24+F25+F26+F27+F31+F32+F33</f>
        <v>6004237</v>
      </c>
      <c r="G23" s="19">
        <f t="shared" si="7"/>
        <v>6004237</v>
      </c>
      <c r="H23" s="46">
        <f t="shared" si="2"/>
        <v>4048916</v>
      </c>
    </row>
    <row r="24" spans="1:9" ht="78.75" customHeight="1" x14ac:dyDescent="0.2">
      <c r="A24" s="1" t="s">
        <v>44</v>
      </c>
      <c r="B24" s="31" t="s">
        <v>50</v>
      </c>
      <c r="C24" s="21">
        <v>14347</v>
      </c>
      <c r="D24" s="21">
        <v>14347</v>
      </c>
      <c r="E24" s="21">
        <v>14347</v>
      </c>
      <c r="F24" s="21">
        <v>35327</v>
      </c>
      <c r="G24" s="21">
        <v>35327</v>
      </c>
      <c r="H24" s="53">
        <f t="shared" si="2"/>
        <v>20980</v>
      </c>
    </row>
    <row r="25" spans="1:9" ht="23.25" customHeight="1" x14ac:dyDescent="0.2">
      <c r="A25" s="1" t="s">
        <v>99</v>
      </c>
      <c r="B25" s="31" t="s">
        <v>100</v>
      </c>
      <c r="C25" s="21">
        <v>0</v>
      </c>
      <c r="D25" s="21">
        <v>1277531</v>
      </c>
      <c r="E25" s="21">
        <v>1277531</v>
      </c>
      <c r="F25" s="21">
        <v>4030738</v>
      </c>
      <c r="G25" s="21">
        <v>4030738</v>
      </c>
      <c r="H25" s="53">
        <f t="shared" si="2"/>
        <v>4030738</v>
      </c>
    </row>
    <row r="26" spans="1:9" ht="36.75" customHeight="1" x14ac:dyDescent="0.2">
      <c r="A26" s="1" t="s">
        <v>101</v>
      </c>
      <c r="B26" s="50" t="s">
        <v>102</v>
      </c>
      <c r="C26" s="21">
        <v>0</v>
      </c>
      <c r="D26" s="21">
        <v>0</v>
      </c>
      <c r="E26" s="21">
        <v>0</v>
      </c>
      <c r="F26" s="21">
        <v>41</v>
      </c>
      <c r="G26" s="21">
        <v>41</v>
      </c>
      <c r="H26" s="53">
        <f t="shared" si="2"/>
        <v>41</v>
      </c>
    </row>
    <row r="27" spans="1:9" ht="94.5" customHeight="1" x14ac:dyDescent="0.2">
      <c r="A27" s="1" t="s">
        <v>45</v>
      </c>
      <c r="B27" s="15" t="s">
        <v>46</v>
      </c>
      <c r="C27" s="21">
        <f t="shared" ref="C27:G27" si="8">C28+C29+C30</f>
        <v>1934535</v>
      </c>
      <c r="D27" s="21">
        <f t="shared" si="8"/>
        <v>1934535</v>
      </c>
      <c r="E27" s="21">
        <f t="shared" si="8"/>
        <v>1934535</v>
      </c>
      <c r="F27" s="21">
        <f t="shared" si="8"/>
        <v>1931970</v>
      </c>
      <c r="G27" s="21">
        <f t="shared" si="8"/>
        <v>1931970</v>
      </c>
      <c r="H27" s="53">
        <f t="shared" si="2"/>
        <v>-2565</v>
      </c>
    </row>
    <row r="28" spans="1:9" ht="80.25" customHeight="1" x14ac:dyDescent="0.2">
      <c r="A28" s="1" t="s">
        <v>47</v>
      </c>
      <c r="B28" s="15" t="s">
        <v>49</v>
      </c>
      <c r="C28" s="21">
        <v>1923775</v>
      </c>
      <c r="D28" s="21">
        <v>1923775</v>
      </c>
      <c r="E28" s="21">
        <v>1923775</v>
      </c>
      <c r="F28" s="21">
        <v>1923775</v>
      </c>
      <c r="G28" s="21">
        <v>1923775</v>
      </c>
      <c r="H28" s="53">
        <f t="shared" si="2"/>
        <v>0</v>
      </c>
    </row>
    <row r="29" spans="1:9" ht="98.25" customHeight="1" x14ac:dyDescent="0.2">
      <c r="A29" s="1" t="s">
        <v>90</v>
      </c>
      <c r="B29" s="16" t="s">
        <v>48</v>
      </c>
      <c r="C29" s="21">
        <v>1600</v>
      </c>
      <c r="D29" s="21">
        <v>1600</v>
      </c>
      <c r="E29" s="21">
        <v>1600</v>
      </c>
      <c r="F29" s="21">
        <v>2074</v>
      </c>
      <c r="G29" s="21">
        <v>2074</v>
      </c>
      <c r="H29" s="53">
        <f t="shared" si="2"/>
        <v>474</v>
      </c>
    </row>
    <row r="30" spans="1:9" ht="49.5" customHeight="1" x14ac:dyDescent="0.2">
      <c r="A30" s="1" t="s">
        <v>51</v>
      </c>
      <c r="B30" s="16" t="s">
        <v>7</v>
      </c>
      <c r="C30" s="21">
        <v>9160</v>
      </c>
      <c r="D30" s="21">
        <v>9160</v>
      </c>
      <c r="E30" s="21">
        <v>9160</v>
      </c>
      <c r="F30" s="21">
        <v>6121</v>
      </c>
      <c r="G30" s="21">
        <v>6121</v>
      </c>
      <c r="H30" s="53">
        <f t="shared" si="2"/>
        <v>-3039</v>
      </c>
    </row>
    <row r="31" spans="1:9" ht="38.25" customHeight="1" x14ac:dyDescent="0.2">
      <c r="A31" s="1" t="s">
        <v>52</v>
      </c>
      <c r="B31" s="15" t="s">
        <v>8</v>
      </c>
      <c r="C31" s="21">
        <v>391</v>
      </c>
      <c r="D31" s="21">
        <v>391</v>
      </c>
      <c r="E31" s="21">
        <v>391</v>
      </c>
      <c r="F31" s="21">
        <v>472</v>
      </c>
      <c r="G31" s="21">
        <v>472</v>
      </c>
      <c r="H31" s="53">
        <f t="shared" si="2"/>
        <v>81</v>
      </c>
    </row>
    <row r="32" spans="1:9" ht="99.75" customHeight="1" x14ac:dyDescent="0.2">
      <c r="A32" s="1" t="s">
        <v>95</v>
      </c>
      <c r="B32" s="16" t="s">
        <v>78</v>
      </c>
      <c r="C32" s="21">
        <v>6027</v>
      </c>
      <c r="D32" s="21">
        <v>6027</v>
      </c>
      <c r="E32" s="21">
        <v>6027</v>
      </c>
      <c r="F32" s="21">
        <v>5489</v>
      </c>
      <c r="G32" s="21">
        <v>5489</v>
      </c>
      <c r="H32" s="53">
        <f t="shared" si="2"/>
        <v>-538</v>
      </c>
    </row>
    <row r="33" spans="1:11" ht="99.75" customHeight="1" x14ac:dyDescent="0.2">
      <c r="A33" s="1" t="s">
        <v>97</v>
      </c>
      <c r="B33" s="16" t="s">
        <v>96</v>
      </c>
      <c r="C33" s="21">
        <v>21</v>
      </c>
      <c r="D33" s="21">
        <v>21</v>
      </c>
      <c r="E33" s="21">
        <v>21</v>
      </c>
      <c r="F33" s="21">
        <v>200</v>
      </c>
      <c r="G33" s="21">
        <v>200</v>
      </c>
      <c r="H33" s="53">
        <f t="shared" si="2"/>
        <v>179</v>
      </c>
    </row>
    <row r="34" spans="1:11" ht="37.5" customHeight="1" x14ac:dyDescent="0.2">
      <c r="A34" s="29" t="s">
        <v>53</v>
      </c>
      <c r="B34" s="26" t="s">
        <v>54</v>
      </c>
      <c r="C34" s="19">
        <f t="shared" ref="C34:G34" si="9">C35+C36+C37</f>
        <v>2363</v>
      </c>
      <c r="D34" s="19">
        <f t="shared" si="9"/>
        <v>2363</v>
      </c>
      <c r="E34" s="19">
        <f t="shared" si="9"/>
        <v>2363</v>
      </c>
      <c r="F34" s="19">
        <f t="shared" si="9"/>
        <v>1582</v>
      </c>
      <c r="G34" s="19">
        <f t="shared" si="9"/>
        <v>1582</v>
      </c>
      <c r="H34" s="46">
        <f t="shared" si="2"/>
        <v>-781</v>
      </c>
    </row>
    <row r="35" spans="1:11" ht="33" hidden="1" customHeight="1" x14ac:dyDescent="0.2">
      <c r="A35" s="1" t="s">
        <v>55</v>
      </c>
      <c r="B35" s="15" t="s">
        <v>9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53">
        <f t="shared" si="2"/>
        <v>0</v>
      </c>
    </row>
    <row r="36" spans="1:11" ht="18" customHeight="1" x14ac:dyDescent="0.2">
      <c r="A36" s="1" t="s">
        <v>56</v>
      </c>
      <c r="B36" s="16" t="s">
        <v>58</v>
      </c>
      <c r="C36" s="21">
        <v>1681</v>
      </c>
      <c r="D36" s="21">
        <v>1681</v>
      </c>
      <c r="E36" s="21">
        <v>1681</v>
      </c>
      <c r="F36" s="21">
        <v>900</v>
      </c>
      <c r="G36" s="21">
        <v>900</v>
      </c>
      <c r="H36" s="53">
        <f t="shared" si="2"/>
        <v>-781</v>
      </c>
    </row>
    <row r="37" spans="1:11" ht="18" customHeight="1" x14ac:dyDescent="0.2">
      <c r="A37" s="1" t="s">
        <v>57</v>
      </c>
      <c r="B37" s="16" t="s">
        <v>59</v>
      </c>
      <c r="C37" s="21">
        <v>682</v>
      </c>
      <c r="D37" s="21">
        <v>682</v>
      </c>
      <c r="E37" s="21">
        <v>682</v>
      </c>
      <c r="F37" s="21">
        <v>682</v>
      </c>
      <c r="G37" s="21">
        <v>682</v>
      </c>
      <c r="H37" s="53">
        <f t="shared" si="2"/>
        <v>0</v>
      </c>
    </row>
    <row r="38" spans="1:11" ht="33.75" customHeight="1" x14ac:dyDescent="0.2">
      <c r="A38" s="29" t="s">
        <v>60</v>
      </c>
      <c r="B38" s="26" t="s">
        <v>61</v>
      </c>
      <c r="C38" s="19">
        <f t="shared" ref="C38:G38" si="10">C39+C40</f>
        <v>39191</v>
      </c>
      <c r="D38" s="19">
        <f t="shared" si="10"/>
        <v>39191</v>
      </c>
      <c r="E38" s="19">
        <f t="shared" si="10"/>
        <v>39191</v>
      </c>
      <c r="F38" s="19">
        <f t="shared" si="10"/>
        <v>230612</v>
      </c>
      <c r="G38" s="19">
        <f t="shared" si="10"/>
        <v>230612</v>
      </c>
      <c r="H38" s="46">
        <f t="shared" si="2"/>
        <v>191421</v>
      </c>
      <c r="I38" s="2"/>
      <c r="J38" s="2"/>
      <c r="K38" s="2"/>
    </row>
    <row r="39" spans="1:11" s="18" customFormat="1" ht="30" customHeight="1" x14ac:dyDescent="0.2">
      <c r="A39" s="1" t="s">
        <v>89</v>
      </c>
      <c r="B39" s="15" t="s">
        <v>62</v>
      </c>
      <c r="C39" s="21">
        <v>39191</v>
      </c>
      <c r="D39" s="21">
        <v>39191</v>
      </c>
      <c r="E39" s="21">
        <v>39191</v>
      </c>
      <c r="F39" s="21">
        <v>41282</v>
      </c>
      <c r="G39" s="21">
        <v>41282</v>
      </c>
      <c r="H39" s="53">
        <f t="shared" si="2"/>
        <v>2091</v>
      </c>
      <c r="I39" s="28"/>
      <c r="J39" s="28"/>
      <c r="K39" s="28"/>
    </row>
    <row r="40" spans="1:11" s="18" customFormat="1" ht="30" customHeight="1" x14ac:dyDescent="0.2">
      <c r="A40" s="1" t="s">
        <v>91</v>
      </c>
      <c r="B40" s="15" t="s">
        <v>92</v>
      </c>
      <c r="C40" s="21">
        <v>0</v>
      </c>
      <c r="D40" s="21">
        <v>0</v>
      </c>
      <c r="E40" s="21">
        <v>0</v>
      </c>
      <c r="F40" s="21">
        <v>189330</v>
      </c>
      <c r="G40" s="21">
        <v>189330</v>
      </c>
      <c r="H40" s="53">
        <f t="shared" si="2"/>
        <v>189330</v>
      </c>
      <c r="I40" s="28"/>
      <c r="J40" s="28"/>
      <c r="K40" s="28"/>
    </row>
    <row r="41" spans="1:11" s="18" customFormat="1" ht="35.25" customHeight="1" x14ac:dyDescent="0.2">
      <c r="A41" s="30" t="s">
        <v>63</v>
      </c>
      <c r="B41" s="22" t="s">
        <v>64</v>
      </c>
      <c r="C41" s="19">
        <f t="shared" ref="C41:G41" si="11">C42+C43</f>
        <v>35311</v>
      </c>
      <c r="D41" s="19">
        <f t="shared" si="11"/>
        <v>35311</v>
      </c>
      <c r="E41" s="19">
        <f t="shared" si="11"/>
        <v>35311</v>
      </c>
      <c r="F41" s="19">
        <f t="shared" si="11"/>
        <v>103627</v>
      </c>
      <c r="G41" s="19">
        <f t="shared" si="11"/>
        <v>103627</v>
      </c>
      <c r="H41" s="46">
        <f t="shared" si="2"/>
        <v>68316</v>
      </c>
    </row>
    <row r="42" spans="1:11" s="18" customFormat="1" ht="98.25" customHeight="1" x14ac:dyDescent="0.2">
      <c r="A42" s="32" t="s">
        <v>65</v>
      </c>
      <c r="B42" s="31" t="s">
        <v>66</v>
      </c>
      <c r="C42" s="21">
        <v>35311</v>
      </c>
      <c r="D42" s="21">
        <v>35311</v>
      </c>
      <c r="E42" s="21">
        <v>35311</v>
      </c>
      <c r="F42" s="21">
        <v>35311</v>
      </c>
      <c r="G42" s="21">
        <v>35311</v>
      </c>
      <c r="H42" s="53">
        <f t="shared" si="2"/>
        <v>0</v>
      </c>
    </row>
    <row r="43" spans="1:11" s="18" customFormat="1" ht="39" customHeight="1" x14ac:dyDescent="0.2">
      <c r="A43" s="32" t="s">
        <v>67</v>
      </c>
      <c r="B43" s="31" t="s">
        <v>68</v>
      </c>
      <c r="C43" s="21">
        <v>0</v>
      </c>
      <c r="D43" s="21">
        <v>0</v>
      </c>
      <c r="E43" s="21">
        <v>0</v>
      </c>
      <c r="F43" s="21">
        <v>68316</v>
      </c>
      <c r="G43" s="21">
        <v>68316</v>
      </c>
      <c r="H43" s="53">
        <f t="shared" si="2"/>
        <v>68316</v>
      </c>
    </row>
    <row r="44" spans="1:11" s="35" customFormat="1" ht="20.25" customHeight="1" x14ac:dyDescent="0.3">
      <c r="A44" s="33" t="s">
        <v>69</v>
      </c>
      <c r="B44" s="34" t="s">
        <v>72</v>
      </c>
      <c r="C44" s="19">
        <v>3130</v>
      </c>
      <c r="D44" s="19">
        <v>3130</v>
      </c>
      <c r="E44" s="19">
        <v>3130</v>
      </c>
      <c r="F44" s="19">
        <v>3130</v>
      </c>
      <c r="G44" s="19">
        <v>3130</v>
      </c>
      <c r="H44" s="46">
        <f t="shared" si="2"/>
        <v>0</v>
      </c>
    </row>
    <row r="45" spans="1:11" s="35" customFormat="1" ht="25.5" customHeight="1" x14ac:dyDescent="0.3">
      <c r="A45" s="36" t="s">
        <v>70</v>
      </c>
      <c r="B45" s="37" t="s">
        <v>73</v>
      </c>
      <c r="C45" s="19">
        <v>731982</v>
      </c>
      <c r="D45" s="19">
        <v>731982</v>
      </c>
      <c r="E45" s="19">
        <v>731982</v>
      </c>
      <c r="F45" s="19">
        <v>668815</v>
      </c>
      <c r="G45" s="19">
        <v>668815</v>
      </c>
      <c r="H45" s="46">
        <f t="shared" si="2"/>
        <v>-63167</v>
      </c>
    </row>
    <row r="46" spans="1:11" s="35" customFormat="1" ht="24.75" customHeight="1" x14ac:dyDescent="0.3">
      <c r="A46" s="36" t="s">
        <v>71</v>
      </c>
      <c r="B46" s="37" t="s">
        <v>74</v>
      </c>
      <c r="C46" s="19">
        <v>0</v>
      </c>
      <c r="D46" s="19">
        <v>0</v>
      </c>
      <c r="E46" s="19">
        <v>0</v>
      </c>
      <c r="F46" s="19">
        <v>311</v>
      </c>
      <c r="G46" s="19">
        <v>311</v>
      </c>
      <c r="H46" s="46">
        <f t="shared" si="2"/>
        <v>311</v>
      </c>
    </row>
    <row r="47" spans="1:11" s="35" customFormat="1" ht="25.5" customHeight="1" x14ac:dyDescent="0.3">
      <c r="A47" s="36" t="s">
        <v>82</v>
      </c>
      <c r="B47" s="37" t="s">
        <v>79</v>
      </c>
      <c r="C47" s="19">
        <f>C48+C53+C54</f>
        <v>21410685.899999999</v>
      </c>
      <c r="D47" s="19">
        <f>D48+D53+D54</f>
        <v>21410685.899999999</v>
      </c>
      <c r="E47" s="19">
        <f>E48+E53+E54</f>
        <v>23513728</v>
      </c>
      <c r="F47" s="19">
        <f>F48+F53+F54+F55</f>
        <v>25930455.299999997</v>
      </c>
      <c r="G47" s="19">
        <f>G48+G53+G54+G55</f>
        <v>30074039.300000001</v>
      </c>
      <c r="H47" s="46">
        <f t="shared" si="2"/>
        <v>8663353.4000000022</v>
      </c>
    </row>
    <row r="48" spans="1:11" ht="51.75" customHeight="1" x14ac:dyDescent="0.25">
      <c r="A48" s="36" t="s">
        <v>83</v>
      </c>
      <c r="B48" s="27" t="s">
        <v>26</v>
      </c>
      <c r="C48" s="19">
        <f>C49+C50+C51+C52</f>
        <v>20372670.5</v>
      </c>
      <c r="D48" s="19">
        <f t="shared" ref="D48" si="12">D49+D50+D51+D52</f>
        <v>20372670.5</v>
      </c>
      <c r="E48" s="19">
        <f>E49+E50+E51+E52</f>
        <v>22475712.600000001</v>
      </c>
      <c r="F48" s="19">
        <f t="shared" ref="F48" si="13">F49+F50+F51+F52</f>
        <v>24793237</v>
      </c>
      <c r="G48" s="19">
        <f>G49+G50+G51+G52</f>
        <v>29070719.800000001</v>
      </c>
      <c r="H48" s="46">
        <f t="shared" si="2"/>
        <v>8698049.3000000007</v>
      </c>
      <c r="I48" s="7"/>
    </row>
    <row r="49" spans="1:8" ht="31.5" x14ac:dyDescent="0.2">
      <c r="A49" s="54" t="s">
        <v>85</v>
      </c>
      <c r="B49" s="55" t="s">
        <v>10</v>
      </c>
      <c r="C49" s="52">
        <v>0</v>
      </c>
      <c r="D49" s="52">
        <v>0</v>
      </c>
      <c r="E49" s="52">
        <v>0</v>
      </c>
      <c r="F49" s="52">
        <v>941670.6</v>
      </c>
      <c r="G49" s="52">
        <v>3550379.8</v>
      </c>
      <c r="H49" s="53">
        <f t="shared" si="2"/>
        <v>3550379.8</v>
      </c>
    </row>
    <row r="50" spans="1:8" ht="31.5" x14ac:dyDescent="0.2">
      <c r="A50" s="54" t="s">
        <v>86</v>
      </c>
      <c r="B50" s="56" t="s">
        <v>11</v>
      </c>
      <c r="C50" s="52">
        <v>11864508</v>
      </c>
      <c r="D50" s="52">
        <v>11864508</v>
      </c>
      <c r="E50" s="52">
        <v>12248005.4</v>
      </c>
      <c r="F50" s="52">
        <v>12741315.300000001</v>
      </c>
      <c r="G50" s="52">
        <v>13099968.800000001</v>
      </c>
      <c r="H50" s="53">
        <f t="shared" si="2"/>
        <v>1235460.8000000007</v>
      </c>
    </row>
    <row r="51" spans="1:8" ht="31.5" x14ac:dyDescent="0.2">
      <c r="A51" s="54" t="s">
        <v>87</v>
      </c>
      <c r="B51" s="57" t="s">
        <v>12</v>
      </c>
      <c r="C51" s="52">
        <v>4432206</v>
      </c>
      <c r="D51" s="52">
        <v>4432206</v>
      </c>
      <c r="E51" s="52">
        <v>4430961</v>
      </c>
      <c r="F51" s="52">
        <v>4467800.0999999996</v>
      </c>
      <c r="G51" s="52">
        <v>4379334.7</v>
      </c>
      <c r="H51" s="53">
        <f t="shared" si="2"/>
        <v>-52871.299999999814</v>
      </c>
    </row>
    <row r="52" spans="1:8" ht="22.5" customHeight="1" x14ac:dyDescent="0.2">
      <c r="A52" s="54" t="s">
        <v>88</v>
      </c>
      <c r="B52" s="57" t="s">
        <v>13</v>
      </c>
      <c r="C52" s="52">
        <v>4075956.5</v>
      </c>
      <c r="D52" s="52">
        <v>4075956.5</v>
      </c>
      <c r="E52" s="52">
        <v>5796746.2000000002</v>
      </c>
      <c r="F52" s="52">
        <v>6642451</v>
      </c>
      <c r="G52" s="52">
        <v>8041036.5</v>
      </c>
      <c r="H52" s="53">
        <f t="shared" si="2"/>
        <v>3965080</v>
      </c>
    </row>
    <row r="53" spans="1:8" ht="31.5" x14ac:dyDescent="0.2">
      <c r="A53" s="36" t="s">
        <v>104</v>
      </c>
      <c r="B53" s="38" t="s">
        <v>14</v>
      </c>
      <c r="C53" s="19">
        <v>1038015.4</v>
      </c>
      <c r="D53" s="19">
        <v>1038015.4</v>
      </c>
      <c r="E53" s="19">
        <v>1038015.3999999999</v>
      </c>
      <c r="F53" s="19">
        <v>1038015.4</v>
      </c>
      <c r="G53" s="19">
        <v>903319.5</v>
      </c>
      <c r="H53" s="46">
        <f t="shared" si="2"/>
        <v>-134695.90000000002</v>
      </c>
    </row>
    <row r="54" spans="1:8" ht="31.5" x14ac:dyDescent="0.25">
      <c r="A54" s="36" t="s">
        <v>107</v>
      </c>
      <c r="B54" s="38" t="s">
        <v>105</v>
      </c>
      <c r="C54" s="43">
        <v>0</v>
      </c>
      <c r="D54" s="43">
        <v>0</v>
      </c>
      <c r="E54" s="43">
        <v>0</v>
      </c>
      <c r="F54" s="43">
        <v>0</v>
      </c>
      <c r="G54" s="43">
        <v>0</v>
      </c>
      <c r="H54" s="49">
        <f t="shared" si="2"/>
        <v>0</v>
      </c>
    </row>
    <row r="55" spans="1:8" ht="21.75" customHeight="1" x14ac:dyDescent="0.25">
      <c r="A55" s="36" t="s">
        <v>84</v>
      </c>
      <c r="B55" s="38" t="s">
        <v>15</v>
      </c>
      <c r="C55" s="43">
        <v>0</v>
      </c>
      <c r="D55" s="43">
        <v>0</v>
      </c>
      <c r="E55" s="43">
        <v>0</v>
      </c>
      <c r="F55" s="43">
        <v>99202.9</v>
      </c>
      <c r="G55" s="43">
        <v>100000</v>
      </c>
      <c r="H55" s="49">
        <f t="shared" si="2"/>
        <v>100000</v>
      </c>
    </row>
    <row r="56" spans="1:8" ht="78" customHeight="1" x14ac:dyDescent="0.2">
      <c r="A56" s="36" t="s">
        <v>108</v>
      </c>
      <c r="B56" s="38" t="s">
        <v>16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46">
        <f t="shared" si="2"/>
        <v>0</v>
      </c>
    </row>
    <row r="57" spans="1:8" ht="47.25" x14ac:dyDescent="0.2">
      <c r="A57" s="36" t="s">
        <v>109</v>
      </c>
      <c r="B57" s="38" t="s">
        <v>17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46">
        <f t="shared" si="2"/>
        <v>0</v>
      </c>
    </row>
    <row r="58" spans="1:8" x14ac:dyDescent="0.2">
      <c r="A58" s="59" t="s">
        <v>80</v>
      </c>
      <c r="B58" s="60"/>
      <c r="C58" s="9">
        <f>C6+C47</f>
        <v>140474725.90000001</v>
      </c>
      <c r="D58" s="9">
        <f>D6+D47</f>
        <v>140474725.90000001</v>
      </c>
      <c r="E58" s="9">
        <f t="shared" ref="E58" si="14">E6+E47</f>
        <v>142577768</v>
      </c>
      <c r="F58" s="9">
        <f>F6+F47</f>
        <v>132813916.3</v>
      </c>
      <c r="G58" s="9">
        <f>G6+G47</f>
        <v>134957500.30000001</v>
      </c>
      <c r="H58" s="47">
        <f t="shared" si="2"/>
        <v>-5517225.599999994</v>
      </c>
    </row>
    <row r="59" spans="1:8" x14ac:dyDescent="0.2">
      <c r="B59" s="3"/>
      <c r="C59" s="28"/>
      <c r="D59" s="28"/>
      <c r="E59" s="28"/>
      <c r="F59" s="28"/>
      <c r="G59" s="28"/>
      <c r="H59" s="4"/>
    </row>
    <row r="60" spans="1:8" x14ac:dyDescent="0.25">
      <c r="B60" s="5"/>
      <c r="C60" s="44"/>
      <c r="D60" s="44"/>
      <c r="E60" s="44"/>
      <c r="F60" s="44"/>
      <c r="G60" s="44"/>
      <c r="H60" s="6"/>
    </row>
    <row r="61" spans="1:8" x14ac:dyDescent="0.2">
      <c r="B61" s="8"/>
      <c r="C61" s="45"/>
      <c r="D61" s="45"/>
      <c r="E61" s="45"/>
      <c r="F61" s="45"/>
      <c r="G61" s="45"/>
      <c r="H61" s="8"/>
    </row>
    <row r="62" spans="1:8" x14ac:dyDescent="0.2">
      <c r="B62" s="8"/>
      <c r="C62" s="45"/>
      <c r="D62" s="45"/>
      <c r="E62" s="45"/>
      <c r="F62" s="45"/>
      <c r="G62" s="45"/>
      <c r="H62" s="8"/>
    </row>
    <row r="63" spans="1:8" x14ac:dyDescent="0.2">
      <c r="B63" s="8"/>
      <c r="C63" s="45"/>
      <c r="D63" s="45"/>
      <c r="E63" s="45"/>
      <c r="F63" s="45"/>
      <c r="G63" s="45"/>
      <c r="H63" s="8"/>
    </row>
  </sheetData>
  <mergeCells count="2">
    <mergeCell ref="A2:H2"/>
    <mergeCell ref="A58:B58"/>
  </mergeCells>
  <pageMargins left="0.47244094488188981" right="0" top="0" bottom="0" header="0" footer="0"/>
  <pageSetup paperSize="9" scale="62" firstPageNumber="4" fitToHeight="0" orientation="landscape" useFirstPageNumber="1" r:id="rId1"/>
  <headerFooter alignWithMargins="0"/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№3  (2)</vt:lpstr>
      <vt:lpstr>'Таблица №3  (2)'!Заголовки_для_печати</vt:lpstr>
      <vt:lpstr>'Таблица №3 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Матузко Ольга Васильевна</dc:creator>
  <cp:lastModifiedBy>Матузко Ольга Васильевна</cp:lastModifiedBy>
  <cp:lastPrinted>2023-04-03T11:44:09Z</cp:lastPrinted>
  <dcterms:created xsi:type="dcterms:W3CDTF">2018-05-24T09:14:31Z</dcterms:created>
  <dcterms:modified xsi:type="dcterms:W3CDTF">2023-05-29T08:13:04Z</dcterms:modified>
</cp:coreProperties>
</file>